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DEA\1_Consultations\2026\26-031 - LIGNE DE VETEMENT PROFESSIONNEL - GIP\1 - PREPARATION DCE\CCTP\"/>
    </mc:Choice>
  </mc:AlternateContent>
  <bookViews>
    <workbookView xWindow="0" yWindow="0" windowWidth="28800" windowHeight="11100"/>
  </bookViews>
  <sheets>
    <sheet name="DPGF" sheetId="1" r:id="rId1"/>
    <sheet name="Offre de reprise" sheetId="3" r:id="rId2"/>
    <sheet name="BPU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2" i="1" l="1"/>
  <c r="B63" i="1"/>
  <c r="B65" i="1" l="1"/>
  <c r="B64" i="1"/>
  <c r="B61" i="1"/>
  <c r="B60" i="1"/>
  <c r="B57" i="1"/>
  <c r="F12" i="3" l="1"/>
  <c r="F11" i="3"/>
  <c r="F10" i="3"/>
  <c r="F9" i="3"/>
  <c r="F8" i="3"/>
  <c r="F13" i="3" l="1"/>
  <c r="B55" i="1"/>
  <c r="C8" i="2" l="1"/>
  <c r="C9" i="2"/>
  <c r="C10" i="2"/>
  <c r="C11" i="2"/>
  <c r="C12" i="2"/>
  <c r="C13" i="2"/>
  <c r="C14" i="2"/>
  <c r="C15" i="2"/>
  <c r="C16" i="2"/>
  <c r="C17" i="2"/>
  <c r="C18" i="2"/>
  <c r="C7" i="2"/>
  <c r="F44" i="1" l="1"/>
  <c r="F43" i="1"/>
  <c r="F42" i="1"/>
  <c r="F41" i="1"/>
  <c r="F40" i="1"/>
  <c r="F39" i="1"/>
  <c r="F38" i="1"/>
  <c r="F37" i="1"/>
  <c r="F36" i="1"/>
  <c r="F35" i="1"/>
  <c r="F34" i="1"/>
  <c r="F33" i="1"/>
  <c r="F45" i="1" l="1"/>
  <c r="B59" i="1" s="1"/>
  <c r="F50" i="1"/>
  <c r="F49" i="1"/>
  <c r="F52" i="1" s="1"/>
  <c r="F13" i="1"/>
  <c r="F12" i="1"/>
  <c r="F28" i="1"/>
  <c r="F11" i="1"/>
  <c r="F10" i="1"/>
  <c r="F21" i="1"/>
  <c r="F8" i="1"/>
  <c r="F9" i="1"/>
  <c r="F27" i="1"/>
  <c r="F16" i="1" l="1"/>
  <c r="B1" i="2"/>
  <c r="F22" i="1" l="1"/>
  <c r="B56" i="1" s="1"/>
  <c r="F29" i="1"/>
  <c r="B58" i="1" s="1"/>
</calcChain>
</file>

<file path=xl/sharedStrings.xml><?xml version="1.0" encoding="utf-8"?>
<sst xmlns="http://schemas.openxmlformats.org/spreadsheetml/2006/main" count="124" uniqueCount="69">
  <si>
    <t>EQUIPEMENT</t>
  </si>
  <si>
    <t>TRAVAUX D'INSTALLATION</t>
  </si>
  <si>
    <t>Désignation</t>
  </si>
  <si>
    <t>Référence</t>
  </si>
  <si>
    <t>Quantité</t>
  </si>
  <si>
    <t>Prix  unitaire HT</t>
  </si>
  <si>
    <t>Prix unitaire TTC</t>
  </si>
  <si>
    <t>TOTAL EQUIPEMENT</t>
  </si>
  <si>
    <t>TOTAL TRAVAUX</t>
  </si>
  <si>
    <t xml:space="preserve">Montant total  HT </t>
  </si>
  <si>
    <t xml:space="preserve">Montant total  TTC </t>
  </si>
  <si>
    <t>Durée de la garantie
en nombre d'année</t>
  </si>
  <si>
    <t>TOTAL PIECES DETACHEES</t>
  </si>
  <si>
    <t xml:space="preserve">PIECES DETACHEES </t>
  </si>
  <si>
    <t>PIECES DETACHEES</t>
  </si>
  <si>
    <t>BORDEREAU DES PRIX UNITAIRES</t>
  </si>
  <si>
    <t>DECOMPOSITION DES PRIX GLOBALE ET FORFAITAIRE</t>
  </si>
  <si>
    <t>Ce document qui vise à déterminer le cout de possession potentiel des équipements proposés sur la durée totale du marché doit contenir des prix unitaires et/ou forfaitaires identiques à ceux renseignés dans le BPU</t>
  </si>
  <si>
    <t>TOTAL MAINTENANCE PREVENTIVE</t>
  </si>
  <si>
    <t>MAINTENANCE PREVENTIVE</t>
  </si>
  <si>
    <t xml:space="preserve">MONTANT HT </t>
  </si>
  <si>
    <t>SYNTHESE DE L'OFFRE DE BASE</t>
  </si>
  <si>
    <t>Quantité pour 5 ans</t>
  </si>
  <si>
    <t>Quantité sur 5 ans</t>
  </si>
  <si>
    <t>Travaux d’installation, de réseaux énergétiques et de démontage pour l’ensemble séchage / pliage</t>
  </si>
  <si>
    <t>PSE OBLIGATOIRE :Maintenance préventive et fourniture de pièces détachées</t>
  </si>
  <si>
    <t>Fourniture d’un séchoir GAZ double charge avec la passerelle de maintenance</t>
  </si>
  <si>
    <t>Fourniture de la modification SODILEC ainsi que du collecteur centralisé des peluches</t>
  </si>
  <si>
    <t>Forfait annuel ensemble séchoirs</t>
  </si>
  <si>
    <t>Forfait annuel système pliage séché</t>
  </si>
  <si>
    <t>Moteur séchoir</t>
  </si>
  <si>
    <t>Variateur séchoir</t>
  </si>
  <si>
    <t>Automate de commande du séchoir</t>
  </si>
  <si>
    <t>Paroie interne du séchoir téfloné ou autre</t>
  </si>
  <si>
    <t>Kit de première urgence séché</t>
  </si>
  <si>
    <t>Moteur entrainement</t>
  </si>
  <si>
    <t>Variateur de fréquence</t>
  </si>
  <si>
    <t>Vérin empileur</t>
  </si>
  <si>
    <t>Automate de pilotage de la plieuse</t>
  </si>
  <si>
    <t>Moteur de tapis</t>
  </si>
  <si>
    <t>Equipement de retour d'angle</t>
  </si>
  <si>
    <t>Cellule de détection sur transitique</t>
  </si>
  <si>
    <t>Fourniture et installation d’un ensemble de séchoirs du séché et de plieurs associés pour la blanchisserie du GIP VICHY</t>
  </si>
  <si>
    <t>Fourniture de trois séchoirs GAZ simple charge avec les passerelles de maintenance, une aspiration et un collecteur de peluche</t>
  </si>
  <si>
    <t>Fourniture d’un plieur séché petite taille à 4 empileurs dédié au petit plat</t>
  </si>
  <si>
    <t>Fourniture de deux plieurs séchés à 4 empileurs avec l’adaptabilité du robot en PSE</t>
  </si>
  <si>
    <t>PSE : Fourniture d’un robot automatique d’engagement du séché avec système de tri et son convoyeur d’alimentation en sortie du séchoir.</t>
  </si>
  <si>
    <t>Fourniture de tapis de collecte des charges du plieur séché petit plat / 1 plieur séché 4 empileurs / du plieur automatisé sortie ROBOT</t>
  </si>
  <si>
    <t>TOTAL ROBOT EPONGE</t>
  </si>
  <si>
    <t>Travaux d'installation et de réseau énergétique du robot</t>
  </si>
  <si>
    <t>MONTANT TOTAL OFFRE DE BASE + PSE 1</t>
  </si>
  <si>
    <t>SYNTHESE DE LA PSE 2</t>
  </si>
  <si>
    <t>MONTANT TOTAL OFFRE DE BASE + PSE 2</t>
  </si>
  <si>
    <t>MONTANT TOTAL OFFRE DE BASE + PSE 1 + PSE 2</t>
  </si>
  <si>
    <t>TVA</t>
  </si>
  <si>
    <t>Formation à la maintenance du process</t>
  </si>
  <si>
    <t>ENS</t>
  </si>
  <si>
    <t>ROBOT EPONGE PSE 1</t>
  </si>
  <si>
    <t>MAINTENANCE PREVENTIVE PSE 2</t>
  </si>
  <si>
    <t>SYNTHESE DE LA PSE 1</t>
  </si>
  <si>
    <t>OFFRE DE REPRISE</t>
  </si>
  <si>
    <t>Voir paragraphe 5.6 du CCTP</t>
  </si>
  <si>
    <t>Séchoir ARISTA de  2009</t>
  </si>
  <si>
    <t>Engageuse mixte de 2008</t>
  </si>
  <si>
    <t>Plieuse et contre plieuse Petit plat / Grand plat de 2008</t>
  </si>
  <si>
    <t>Plieur séché Kannegiesser</t>
  </si>
  <si>
    <t>Sécheuse LAPAUW Gaz de 2009</t>
  </si>
  <si>
    <t>Maintenance préventive sur 5 ans</t>
  </si>
  <si>
    <t>ROBOT EPONGE et sa maintenance préventive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</si>
</sst>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]_-;\-* #,##0.00\ [$€]_-;_-* &quot;-&quot;??\ [$€]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1"/>
      <color theme="8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F0F3F"/>
      <name val="Arial"/>
      <family val="2"/>
    </font>
    <font>
      <b/>
      <sz val="10"/>
      <color rgb="FF0F0F3F"/>
      <name val="Arial"/>
      <family val="2"/>
    </font>
    <font>
      <b/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4"/>
      </bottom>
      <diagonal/>
    </border>
    <border>
      <left style="thin">
        <color indexed="64"/>
      </left>
      <right style="medium">
        <color theme="4"/>
      </right>
      <top style="thin">
        <color indexed="64"/>
      </top>
      <bottom style="medium">
        <color theme="4"/>
      </bottom>
      <diagonal/>
    </border>
    <border>
      <left style="medium">
        <color theme="4"/>
      </left>
      <right style="thin">
        <color auto="1"/>
      </right>
      <top style="medium">
        <color theme="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theme="4"/>
      </top>
      <bottom style="thin">
        <color auto="1"/>
      </bottom>
      <diagonal/>
    </border>
    <border>
      <left style="thin">
        <color auto="1"/>
      </left>
      <right style="medium">
        <color theme="4"/>
      </right>
      <top style="medium">
        <color theme="4"/>
      </top>
      <bottom style="thin">
        <color auto="1"/>
      </bottom>
      <diagonal/>
    </border>
    <border>
      <left style="medium">
        <color theme="4"/>
      </left>
      <right style="thin">
        <color auto="1"/>
      </right>
      <top style="thin">
        <color auto="1"/>
      </top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/>
      <top/>
      <bottom/>
      <diagonal/>
    </border>
    <border>
      <left style="medium">
        <color theme="4"/>
      </left>
      <right/>
      <top style="medium">
        <color theme="4"/>
      </top>
      <bottom style="thin">
        <color auto="1"/>
      </bottom>
      <diagonal/>
    </border>
    <border>
      <left/>
      <right/>
      <top style="medium">
        <color theme="4"/>
      </top>
      <bottom style="thin">
        <color auto="1"/>
      </bottom>
      <diagonal/>
    </border>
    <border>
      <left/>
      <right style="medium">
        <color theme="4"/>
      </right>
      <top style="medium">
        <color theme="4"/>
      </top>
      <bottom style="thin">
        <color auto="1"/>
      </bottom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/>
      <right style="thin">
        <color indexed="64"/>
      </right>
      <top style="thin">
        <color auto="1"/>
      </top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rgb="FFFF0000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theme="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theme="4"/>
      </right>
      <top/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/>
      <right style="thin">
        <color rgb="FF00B050"/>
      </right>
      <top/>
      <bottom/>
      <diagonal/>
    </border>
    <border>
      <left style="medium">
        <color rgb="FFFF0000"/>
      </left>
      <right/>
      <top style="thin">
        <color rgb="FFFF0000"/>
      </top>
      <bottom style="medium">
        <color rgb="FFFF0000"/>
      </bottom>
      <diagonal/>
    </border>
    <border>
      <left/>
      <right style="medium">
        <color rgb="FFFF0000"/>
      </right>
      <top style="thin">
        <color rgb="FFFF0000"/>
      </top>
      <bottom style="medium">
        <color rgb="FFFF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44" fontId="0" fillId="0" borderId="1" xfId="2" applyFont="1" applyBorder="1"/>
    <xf numFmtId="164" fontId="2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4" fontId="0" fillId="0" borderId="1" xfId="2" applyFont="1" applyBorder="1" applyAlignment="1">
      <alignment vertical="center"/>
    </xf>
    <xf numFmtId="0" fontId="7" fillId="2" borderId="2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44" fontId="6" fillId="0" borderId="8" xfId="2" applyFont="1" applyFill="1" applyBorder="1"/>
    <xf numFmtId="44" fontId="6" fillId="0" borderId="9" xfId="2" applyFont="1" applyFill="1" applyBorder="1"/>
    <xf numFmtId="164" fontId="2" fillId="0" borderId="5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4" fontId="0" fillId="0" borderId="6" xfId="2" applyFont="1" applyBorder="1"/>
    <xf numFmtId="0" fontId="6" fillId="0" borderId="14" xfId="0" applyFont="1" applyBorder="1" applyAlignment="1">
      <alignment horizontal="center" vertical="center" wrapText="1"/>
    </xf>
    <xf numFmtId="44" fontId="8" fillId="0" borderId="14" xfId="2" applyFont="1" applyBorder="1"/>
    <xf numFmtId="0" fontId="6" fillId="0" borderId="14" xfId="0" applyFont="1" applyBorder="1"/>
    <xf numFmtId="0" fontId="6" fillId="4" borderId="0" xfId="0" applyFont="1" applyFill="1"/>
    <xf numFmtId="44" fontId="6" fillId="0" borderId="0" xfId="2" applyFont="1" applyFill="1" applyBorder="1"/>
    <xf numFmtId="0" fontId="5" fillId="0" borderId="0" xfId="0" applyFont="1" applyAlignment="1">
      <alignment horizontal="right"/>
    </xf>
    <xf numFmtId="0" fontId="5" fillId="0" borderId="15" xfId="0" applyFont="1" applyBorder="1" applyAlignment="1">
      <alignment horizontal="right"/>
    </xf>
    <xf numFmtId="0" fontId="0" fillId="0" borderId="14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0" fillId="0" borderId="5" xfId="0" applyBorder="1"/>
    <xf numFmtId="0" fontId="11" fillId="0" borderId="5" xfId="0" applyFont="1" applyBorder="1"/>
    <xf numFmtId="44" fontId="6" fillId="0" borderId="3" xfId="2" applyFont="1" applyFill="1" applyBorder="1"/>
    <xf numFmtId="0" fontId="12" fillId="5" borderId="0" xfId="0" applyFont="1" applyFill="1"/>
    <xf numFmtId="0" fontId="5" fillId="5" borderId="0" xfId="0" applyFont="1" applyFill="1"/>
    <xf numFmtId="0" fontId="6" fillId="0" borderId="20" xfId="0" applyFont="1" applyBorder="1"/>
    <xf numFmtId="0" fontId="6" fillId="4" borderId="14" xfId="0" applyFont="1" applyFill="1" applyBorder="1" applyAlignment="1">
      <alignment horizontal="center" vertical="center"/>
    </xf>
    <xf numFmtId="44" fontId="8" fillId="4" borderId="14" xfId="2" applyFont="1" applyFill="1" applyBorder="1"/>
    <xf numFmtId="44" fontId="8" fillId="0" borderId="23" xfId="2" applyFont="1" applyBorder="1"/>
    <xf numFmtId="0" fontId="6" fillId="4" borderId="0" xfId="0" applyFont="1" applyFill="1" applyAlignment="1">
      <alignment horizontal="center" vertical="center"/>
    </xf>
    <xf numFmtId="44" fontId="8" fillId="4" borderId="22" xfId="2" applyFont="1" applyFill="1" applyBorder="1"/>
    <xf numFmtId="44" fontId="9" fillId="3" borderId="24" xfId="2" applyFont="1" applyFill="1" applyBorder="1" applyAlignment="1">
      <alignment horizontal="center" vertical="center"/>
    </xf>
    <xf numFmtId="44" fontId="9" fillId="3" borderId="25" xfId="2" applyFont="1" applyFill="1" applyBorder="1" applyAlignment="1">
      <alignment horizontal="center" vertical="center"/>
    </xf>
    <xf numFmtId="44" fontId="0" fillId="0" borderId="1" xfId="0" applyNumberFormat="1" applyBorder="1"/>
    <xf numFmtId="164" fontId="2" fillId="0" borderId="26" xfId="1" applyFont="1" applyFill="1" applyBorder="1" applyAlignment="1">
      <alignment horizontal="center" vertical="center" wrapText="1"/>
    </xf>
    <xf numFmtId="164" fontId="2" fillId="0" borderId="27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0" fillId="0" borderId="27" xfId="0" applyBorder="1"/>
    <xf numFmtId="0" fontId="0" fillId="0" borderId="29" xfId="0" applyBorder="1"/>
    <xf numFmtId="44" fontId="0" fillId="0" borderId="29" xfId="2" applyFont="1" applyBorder="1"/>
    <xf numFmtId="44" fontId="0" fillId="0" borderId="30" xfId="2" applyFont="1" applyBorder="1"/>
    <xf numFmtId="0" fontId="13" fillId="0" borderId="31" xfId="0" applyFont="1" applyBorder="1" applyAlignment="1">
      <alignment vertical="center"/>
    </xf>
    <xf numFmtId="0" fontId="13" fillId="0" borderId="32" xfId="0" applyFont="1" applyBorder="1" applyAlignment="1">
      <alignment vertical="center"/>
    </xf>
    <xf numFmtId="0" fontId="5" fillId="6" borderId="33" xfId="0" applyFont="1" applyFill="1" applyBorder="1" applyAlignment="1">
      <alignment horizontal="right"/>
    </xf>
    <xf numFmtId="0" fontId="5" fillId="6" borderId="34" xfId="0" applyFont="1" applyFill="1" applyBorder="1" applyAlignment="1">
      <alignment horizontal="right"/>
    </xf>
    <xf numFmtId="44" fontId="6" fillId="6" borderId="34" xfId="2" applyFont="1" applyFill="1" applyBorder="1"/>
    <xf numFmtId="44" fontId="6" fillId="6" borderId="35" xfId="2" applyFont="1" applyFill="1" applyBorder="1"/>
    <xf numFmtId="0" fontId="0" fillId="6" borderId="0" xfId="0" applyFill="1"/>
    <xf numFmtId="44" fontId="9" fillId="3" borderId="36" xfId="2" applyFont="1" applyFill="1" applyBorder="1" applyAlignment="1">
      <alignment horizontal="center" vertical="center"/>
    </xf>
    <xf numFmtId="44" fontId="9" fillId="3" borderId="37" xfId="2" applyFont="1" applyFill="1" applyBorder="1" applyAlignment="1">
      <alignment horizontal="center" vertical="center"/>
    </xf>
    <xf numFmtId="0" fontId="0" fillId="0" borderId="38" xfId="0" applyBorder="1"/>
    <xf numFmtId="0" fontId="0" fillId="0" borderId="0" xfId="0" applyBorder="1"/>
    <xf numFmtId="44" fontId="9" fillId="3" borderId="39" xfId="2" applyFont="1" applyFill="1" applyBorder="1" applyAlignment="1">
      <alignment horizontal="center" vertical="center"/>
    </xf>
    <xf numFmtId="44" fontId="9" fillId="3" borderId="40" xfId="2" applyFont="1" applyFill="1" applyBorder="1" applyAlignment="1">
      <alignment horizontal="center" vertical="center"/>
    </xf>
    <xf numFmtId="164" fontId="15" fillId="8" borderId="5" xfId="1" applyFont="1" applyFill="1" applyBorder="1" applyAlignment="1">
      <alignment horizontal="center" vertical="center" wrapText="1"/>
    </xf>
    <xf numFmtId="164" fontId="15" fillId="8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0" borderId="32" xfId="0" applyFont="1" applyBorder="1" applyAlignment="1">
      <alignment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5" fillId="2" borderId="28" xfId="0" applyFont="1" applyFill="1" applyBorder="1" applyAlignment="1">
      <alignment horizontal="right"/>
    </xf>
    <xf numFmtId="0" fontId="5" fillId="2" borderId="7" xfId="0" applyFont="1" applyFill="1" applyBorder="1" applyAlignment="1">
      <alignment horizontal="right"/>
    </xf>
    <xf numFmtId="0" fontId="7" fillId="2" borderId="16" xfId="0" applyFont="1" applyFill="1" applyBorder="1" applyAlignment="1">
      <alignment horizontal="left"/>
    </xf>
    <xf numFmtId="0" fontId="7" fillId="2" borderId="17" xfId="0" applyFont="1" applyFill="1" applyBorder="1" applyAlignment="1">
      <alignment horizontal="left"/>
    </xf>
    <xf numFmtId="0" fontId="7" fillId="2" borderId="18" xfId="0" applyFont="1" applyFill="1" applyBorder="1" applyAlignment="1">
      <alignment horizontal="left"/>
    </xf>
    <xf numFmtId="0" fontId="5" fillId="2" borderId="21" xfId="0" applyFont="1" applyFill="1" applyBorder="1" applyAlignment="1">
      <alignment horizontal="right"/>
    </xf>
    <xf numFmtId="0" fontId="7" fillId="7" borderId="10" xfId="0" applyFont="1" applyFill="1" applyBorder="1" applyAlignment="1">
      <alignment horizontal="left"/>
    </xf>
    <xf numFmtId="0" fontId="7" fillId="7" borderId="11" xfId="0" applyFont="1" applyFill="1" applyBorder="1" applyAlignment="1">
      <alignment horizontal="left"/>
    </xf>
    <xf numFmtId="0" fontId="7" fillId="7" borderId="12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right"/>
    </xf>
    <xf numFmtId="0" fontId="5" fillId="2" borderId="8" xfId="0" applyFont="1" applyFill="1" applyBorder="1" applyAlignment="1">
      <alignment horizontal="right"/>
    </xf>
    <xf numFmtId="0" fontId="7" fillId="2" borderId="16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29" xfId="0" applyBorder="1" applyAlignment="1">
      <alignment horizontal="center" vertical="center"/>
    </xf>
  </cellXfs>
  <cellStyles count="4">
    <cellStyle name="Euro" xfId="1"/>
    <cellStyle name="Monétaire" xfId="2" builtinId="4"/>
    <cellStyle name="Monétaire 2" xf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889000</xdr:colOff>
      <xdr:row>0</xdr:row>
      <xdr:rowOff>88900</xdr:rowOff>
    </xdr:from>
    <xdr:to>
      <xdr:col>0</xdr:col>
      <xdr:colOff>2209800</xdr:colOff>
      <xdr:row>2</xdr:row>
      <xdr:rowOff>291346</xdr:rowOff>
    </xdr:to>
    <xdr:pic>
      <xdr:nvPicPr>
        <xdr:cNvPr id="3" name="Image 2" descr="Une image contenant logo, cercle, symbole, Police&#10;&#10;Description générée automatiquement">
          <a:extLst>
            <a:ext uri="{FF2B5EF4-FFF2-40B4-BE49-F238E27FC236}">
              <a16:creationId xmlns:a16="http://schemas.microsoft.com/office/drawing/2014/main" id="{7C15F56D-4470-3F75-F7E8-D102A98978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000" y="88900"/>
          <a:ext cx="1320800" cy="13454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1755322</xdr:colOff>
      <xdr:row>0</xdr:row>
      <xdr:rowOff>13607</xdr:rowOff>
    </xdr:from>
    <xdr:to>
      <xdr:col>0</xdr:col>
      <xdr:colOff>3078269</xdr:colOff>
      <xdr:row>2</xdr:row>
      <xdr:rowOff>216526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5322" y="13607"/>
          <a:ext cx="1322947" cy="13595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1028700</xdr:colOff>
      <xdr:row>0</xdr:row>
      <xdr:rowOff>127000</xdr:rowOff>
    </xdr:from>
    <xdr:to>
      <xdr:col>0</xdr:col>
      <xdr:colOff>2400300</xdr:colOff>
      <xdr:row>2</xdr:row>
      <xdr:rowOff>317694</xdr:rowOff>
    </xdr:to>
    <xdr:pic>
      <xdr:nvPicPr>
        <xdr:cNvPr id="3" name="Image 2" descr="Une image contenant logo, cercle, symbole, Police&#10;&#10;Description générée automatiquement">
          <a:extLst>
            <a:ext uri="{FF2B5EF4-FFF2-40B4-BE49-F238E27FC236}">
              <a16:creationId xmlns:a16="http://schemas.microsoft.com/office/drawing/2014/main" id="{62BC150F-4EC3-4347-BA0E-3CFAF94DF9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8700" y="127000"/>
          <a:ext cx="1371600" cy="13971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showGridLines="0" tabSelected="1" zoomScaleNormal="100" workbookViewId="0">
      <selection activeCell="B65" sqref="B65"/>
    </sheetView>
  </sheetViews>
  <sheetFormatPr baseColWidth="10" defaultRowHeight="15" x14ac:dyDescent="0.25"/>
  <cols>
    <col min="1" max="1" width="114.85546875" bestFit="1" customWidth="1"/>
    <col min="2" max="2" width="12.85546875" customWidth="1"/>
    <col min="3" max="3" width="8.42578125" customWidth="1"/>
    <col min="4" max="4" width="10.85546875" customWidth="1"/>
    <col min="6" max="6" width="11.85546875" bestFit="1" customWidth="1"/>
    <col min="7" max="7" width="16" customWidth="1"/>
  </cols>
  <sheetData>
    <row r="1" spans="1:7" s="1" customFormat="1" ht="69.75" customHeight="1" x14ac:dyDescent="0.25">
      <c r="B1" s="66" t="s">
        <v>42</v>
      </c>
      <c r="C1" s="66"/>
      <c r="D1" s="66"/>
      <c r="E1" s="66"/>
      <c r="F1" s="66"/>
      <c r="G1" s="66"/>
    </row>
    <row r="2" spans="1:7" s="1" customFormat="1" ht="21" customHeight="1" x14ac:dyDescent="0.25">
      <c r="B2" s="67" t="s">
        <v>16</v>
      </c>
      <c r="C2" s="68"/>
      <c r="D2" s="68"/>
      <c r="E2" s="68"/>
      <c r="F2" s="68"/>
      <c r="G2" s="68"/>
    </row>
    <row r="3" spans="1:7" ht="35.25" customHeight="1" x14ac:dyDescent="0.25">
      <c r="B3" s="2"/>
      <c r="C3" s="2"/>
      <c r="D3" s="2"/>
      <c r="E3" s="2"/>
      <c r="F3" s="2"/>
      <c r="G3" s="2"/>
    </row>
    <row r="4" spans="1:7" ht="27.75" customHeight="1" x14ac:dyDescent="0.25">
      <c r="A4" s="69" t="s">
        <v>17</v>
      </c>
      <c r="B4" s="69"/>
      <c r="C4" s="69"/>
      <c r="D4" s="69"/>
      <c r="E4" s="69"/>
      <c r="F4" s="69"/>
      <c r="G4" s="69"/>
    </row>
    <row r="5" spans="1:7" ht="15.75" thickBot="1" x14ac:dyDescent="0.3"/>
    <row r="6" spans="1:7" x14ac:dyDescent="0.25">
      <c r="A6" s="9" t="s">
        <v>0</v>
      </c>
      <c r="B6" s="10"/>
      <c r="C6" s="10"/>
      <c r="D6" s="10"/>
      <c r="E6" s="10"/>
      <c r="F6" s="10"/>
      <c r="G6" s="11"/>
    </row>
    <row r="7" spans="1:7" ht="39" thickBot="1" x14ac:dyDescent="0.3">
      <c r="A7" s="41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7" t="s">
        <v>9</v>
      </c>
      <c r="G7" s="15" t="s">
        <v>10</v>
      </c>
    </row>
    <row r="8" spans="1:7" ht="15.75" thickBot="1" x14ac:dyDescent="0.3">
      <c r="A8" s="47" t="s">
        <v>43</v>
      </c>
      <c r="B8" s="40"/>
      <c r="C8" s="4">
        <v>1</v>
      </c>
      <c r="D8" s="6"/>
      <c r="E8" s="6"/>
      <c r="F8" s="8">
        <f t="shared" ref="F8:F11" si="0">D8*C8</f>
        <v>0</v>
      </c>
      <c r="G8" s="15"/>
    </row>
    <row r="9" spans="1:7" ht="15.75" thickBot="1" x14ac:dyDescent="0.3">
      <c r="A9" s="48" t="s">
        <v>26</v>
      </c>
      <c r="B9" s="40"/>
      <c r="C9" s="4">
        <v>1</v>
      </c>
      <c r="D9" s="6"/>
      <c r="E9" s="6"/>
      <c r="F9" s="8">
        <f t="shared" si="0"/>
        <v>0</v>
      </c>
      <c r="G9" s="15"/>
    </row>
    <row r="10" spans="1:7" ht="15.75" thickBot="1" x14ac:dyDescent="0.3">
      <c r="A10" s="48" t="s">
        <v>44</v>
      </c>
      <c r="B10" s="40"/>
      <c r="C10" s="4">
        <v>1</v>
      </c>
      <c r="D10" s="6"/>
      <c r="E10" s="6"/>
      <c r="F10" s="8">
        <f t="shared" si="0"/>
        <v>0</v>
      </c>
      <c r="G10" s="15"/>
    </row>
    <row r="11" spans="1:7" ht="15.75" thickBot="1" x14ac:dyDescent="0.3">
      <c r="A11" s="48" t="s">
        <v>45</v>
      </c>
      <c r="B11" s="40"/>
      <c r="C11" s="4">
        <v>1</v>
      </c>
      <c r="D11" s="6"/>
      <c r="E11" s="6"/>
      <c r="F11" s="8">
        <f t="shared" si="0"/>
        <v>0</v>
      </c>
      <c r="G11" s="15"/>
    </row>
    <row r="12" spans="1:7" ht="15.75" thickBot="1" x14ac:dyDescent="0.3">
      <c r="A12" s="48" t="s">
        <v>27</v>
      </c>
      <c r="B12" s="40"/>
      <c r="C12" s="4">
        <v>1</v>
      </c>
      <c r="D12" s="6"/>
      <c r="E12" s="6"/>
      <c r="F12" s="8">
        <f t="shared" ref="F12:F13" si="1">D12*C12</f>
        <v>0</v>
      </c>
      <c r="G12" s="15"/>
    </row>
    <row r="13" spans="1:7" ht="15.75" thickBot="1" x14ac:dyDescent="0.3">
      <c r="A13" s="48" t="s">
        <v>47</v>
      </c>
      <c r="B13" s="40"/>
      <c r="C13" s="4">
        <v>1</v>
      </c>
      <c r="D13" s="6"/>
      <c r="E13" s="6"/>
      <c r="F13" s="8">
        <f t="shared" si="1"/>
        <v>0</v>
      </c>
      <c r="G13" s="15"/>
    </row>
    <row r="14" spans="1:7" ht="15.75" thickBot="1" x14ac:dyDescent="0.3">
      <c r="A14" s="48" t="s">
        <v>55</v>
      </c>
      <c r="B14" s="40"/>
      <c r="C14" s="4" t="s">
        <v>56</v>
      </c>
      <c r="D14" s="6"/>
      <c r="E14" s="6"/>
      <c r="F14" s="8"/>
      <c r="G14" s="15"/>
    </row>
    <row r="15" spans="1:7" ht="15.75" thickBot="1" x14ac:dyDescent="0.3">
      <c r="A15" s="48"/>
      <c r="B15" s="40"/>
      <c r="C15" s="4"/>
      <c r="D15" s="6"/>
      <c r="E15" s="6"/>
      <c r="F15" s="8"/>
      <c r="G15" s="15"/>
    </row>
    <row r="16" spans="1:7" ht="15.75" thickBot="1" x14ac:dyDescent="0.3">
      <c r="A16" s="70" t="s">
        <v>7</v>
      </c>
      <c r="B16" s="71"/>
      <c r="C16" s="71"/>
      <c r="D16" s="71"/>
      <c r="E16" s="71"/>
      <c r="F16" s="12">
        <f>SUM(F8:F15)</f>
        <v>0</v>
      </c>
      <c r="G16" s="13"/>
    </row>
    <row r="17" spans="1:7" ht="10.5" customHeight="1" x14ac:dyDescent="0.25">
      <c r="A17" s="23"/>
      <c r="B17" s="22"/>
      <c r="C17" s="22"/>
      <c r="D17" s="22"/>
      <c r="E17" s="22"/>
      <c r="F17" s="21"/>
      <c r="G17" s="28"/>
    </row>
    <row r="18" spans="1:7" ht="9.75" customHeight="1" thickBot="1" x14ac:dyDescent="0.3"/>
    <row r="19" spans="1:7" x14ac:dyDescent="0.25">
      <c r="A19" s="72" t="s">
        <v>1</v>
      </c>
      <c r="B19" s="73"/>
      <c r="C19" s="73"/>
      <c r="D19" s="73"/>
      <c r="E19" s="73"/>
      <c r="F19" s="73"/>
      <c r="G19" s="74"/>
    </row>
    <row r="20" spans="1:7" ht="38.25" x14ac:dyDescent="0.25">
      <c r="A20" s="14" t="s">
        <v>2</v>
      </c>
      <c r="B20" s="6" t="s">
        <v>3</v>
      </c>
      <c r="C20" s="6" t="s">
        <v>4</v>
      </c>
      <c r="D20" s="6" t="s">
        <v>5</v>
      </c>
      <c r="E20" s="6" t="s">
        <v>6</v>
      </c>
      <c r="F20" s="7" t="s">
        <v>9</v>
      </c>
      <c r="G20" s="15" t="s">
        <v>10</v>
      </c>
    </row>
    <row r="21" spans="1:7" ht="27.95" customHeight="1" x14ac:dyDescent="0.25">
      <c r="A21" s="42" t="s">
        <v>24</v>
      </c>
      <c r="B21" s="40"/>
      <c r="C21" s="4">
        <v>1</v>
      </c>
      <c r="D21" s="6"/>
      <c r="E21" s="6"/>
      <c r="F21" s="8">
        <f t="shared" ref="F21" si="2">D21*C21</f>
        <v>0</v>
      </c>
      <c r="G21" s="15"/>
    </row>
    <row r="22" spans="1:7" ht="15.75" thickBot="1" x14ac:dyDescent="0.3">
      <c r="A22" s="70" t="s">
        <v>8</v>
      </c>
      <c r="B22" s="71"/>
      <c r="C22" s="71"/>
      <c r="D22" s="71"/>
      <c r="E22" s="75"/>
      <c r="F22" s="12">
        <f>SUM(F21:F21)</f>
        <v>0</v>
      </c>
      <c r="G22" s="13"/>
    </row>
    <row r="23" spans="1:7" ht="9.75" customHeight="1" x14ac:dyDescent="0.25"/>
    <row r="24" spans="1:7" ht="15" customHeight="1" thickBot="1" x14ac:dyDescent="0.3">
      <c r="A24" s="30" t="s">
        <v>25</v>
      </c>
      <c r="B24" s="29"/>
      <c r="C24" s="29"/>
      <c r="D24" s="29"/>
      <c r="E24" s="29"/>
      <c r="F24" s="29"/>
      <c r="G24" s="29"/>
    </row>
    <row r="25" spans="1:7" x14ac:dyDescent="0.25">
      <c r="A25" s="76" t="s">
        <v>58</v>
      </c>
      <c r="B25" s="77"/>
      <c r="C25" s="77"/>
      <c r="D25" s="77"/>
      <c r="E25" s="77"/>
      <c r="F25" s="77"/>
      <c r="G25" s="78"/>
    </row>
    <row r="26" spans="1:7" ht="51" x14ac:dyDescent="0.25">
      <c r="A26" s="14" t="s">
        <v>2</v>
      </c>
      <c r="B26" s="6" t="s">
        <v>3</v>
      </c>
      <c r="C26" s="6" t="s">
        <v>22</v>
      </c>
      <c r="D26" s="6" t="s">
        <v>5</v>
      </c>
      <c r="E26" s="6" t="s">
        <v>6</v>
      </c>
      <c r="F26" s="7" t="s">
        <v>9</v>
      </c>
      <c r="G26" s="15" t="s">
        <v>10</v>
      </c>
    </row>
    <row r="27" spans="1:7" x14ac:dyDescent="0.25">
      <c r="A27" s="26" t="s">
        <v>28</v>
      </c>
      <c r="B27" s="3"/>
      <c r="C27" s="4">
        <v>5</v>
      </c>
      <c r="D27" s="5"/>
      <c r="E27" s="5"/>
      <c r="F27" s="5">
        <f>D27*C27</f>
        <v>0</v>
      </c>
      <c r="G27" s="16"/>
    </row>
    <row r="28" spans="1:7" x14ac:dyDescent="0.25">
      <c r="A28" s="26" t="s">
        <v>29</v>
      </c>
      <c r="B28" s="3"/>
      <c r="C28" s="4">
        <v>5</v>
      </c>
      <c r="D28" s="5"/>
      <c r="E28" s="5"/>
      <c r="F28" s="5">
        <f>D28*C28</f>
        <v>0</v>
      </c>
      <c r="G28" s="16"/>
    </row>
    <row r="29" spans="1:7" ht="15.75" thickBot="1" x14ac:dyDescent="0.3">
      <c r="A29" s="79" t="s">
        <v>18</v>
      </c>
      <c r="B29" s="80"/>
      <c r="C29" s="80"/>
      <c r="D29" s="80"/>
      <c r="E29" s="80"/>
      <c r="F29" s="12">
        <f>SUM(F27:F27)</f>
        <v>0</v>
      </c>
      <c r="G29" s="13"/>
    </row>
    <row r="30" spans="1:7" s="53" customFormat="1" ht="15.75" thickBot="1" x14ac:dyDescent="0.3">
      <c r="A30" s="49"/>
      <c r="B30" s="50"/>
      <c r="C30" s="50"/>
      <c r="D30" s="50"/>
      <c r="E30" s="50"/>
      <c r="F30" s="51"/>
      <c r="G30" s="52"/>
    </row>
    <row r="31" spans="1:7" s="53" customFormat="1" x14ac:dyDescent="0.25">
      <c r="A31" s="81" t="s">
        <v>13</v>
      </c>
      <c r="B31" s="82"/>
      <c r="C31" s="82"/>
      <c r="D31" s="82"/>
      <c r="E31" s="82"/>
      <c r="F31" s="82"/>
      <c r="G31" s="83"/>
    </row>
    <row r="32" spans="1:7" s="53" customFormat="1" ht="51" x14ac:dyDescent="0.25">
      <c r="A32" s="14" t="s">
        <v>2</v>
      </c>
      <c r="B32" s="6" t="s">
        <v>3</v>
      </c>
      <c r="C32" s="6" t="s">
        <v>23</v>
      </c>
      <c r="D32" s="6" t="s">
        <v>5</v>
      </c>
      <c r="E32" s="6" t="s">
        <v>6</v>
      </c>
      <c r="F32" s="7" t="s">
        <v>9</v>
      </c>
      <c r="G32" s="15" t="s">
        <v>10</v>
      </c>
    </row>
    <row r="33" spans="1:7" s="53" customFormat="1" x14ac:dyDescent="0.25">
      <c r="A33" s="27" t="s">
        <v>30</v>
      </c>
      <c r="B33" s="3"/>
      <c r="C33" s="3"/>
      <c r="D33" s="5"/>
      <c r="E33" s="5"/>
      <c r="F33" s="5">
        <f t="shared" ref="F33" si="3">D33*C33</f>
        <v>0</v>
      </c>
      <c r="G33" s="16"/>
    </row>
    <row r="34" spans="1:7" s="53" customFormat="1" x14ac:dyDescent="0.25">
      <c r="A34" s="27" t="s">
        <v>31</v>
      </c>
      <c r="B34" s="3"/>
      <c r="C34" s="3"/>
      <c r="D34" s="5"/>
      <c r="E34" s="5"/>
      <c r="F34" s="5">
        <f>D34*C34</f>
        <v>0</v>
      </c>
      <c r="G34" s="16"/>
    </row>
    <row r="35" spans="1:7" s="53" customFormat="1" x14ac:dyDescent="0.25">
      <c r="A35" s="27" t="s">
        <v>32</v>
      </c>
      <c r="B35" s="3"/>
      <c r="C35" s="3"/>
      <c r="D35" s="5"/>
      <c r="E35" s="5"/>
      <c r="F35" s="5">
        <f t="shared" ref="F35:F44" si="4">D35*C35</f>
        <v>0</v>
      </c>
      <c r="G35" s="16"/>
    </row>
    <row r="36" spans="1:7" s="53" customFormat="1" x14ac:dyDescent="0.25">
      <c r="A36" s="27" t="s">
        <v>33</v>
      </c>
      <c r="B36" s="3"/>
      <c r="C36" s="3"/>
      <c r="D36" s="5"/>
      <c r="E36" s="5"/>
      <c r="F36" s="5">
        <f t="shared" si="4"/>
        <v>0</v>
      </c>
      <c r="G36" s="16"/>
    </row>
    <row r="37" spans="1:7" s="53" customFormat="1" x14ac:dyDescent="0.25">
      <c r="A37" s="43" t="s">
        <v>34</v>
      </c>
      <c r="B37" s="3"/>
      <c r="C37" s="3"/>
      <c r="D37" s="5"/>
      <c r="E37" s="5"/>
      <c r="F37" s="5">
        <f t="shared" si="4"/>
        <v>0</v>
      </c>
      <c r="G37" s="16"/>
    </row>
    <row r="38" spans="1:7" s="53" customFormat="1" x14ac:dyDescent="0.25">
      <c r="A38" s="27" t="s">
        <v>35</v>
      </c>
      <c r="B38" s="3"/>
      <c r="C38" s="3"/>
      <c r="D38" s="5"/>
      <c r="E38" s="5"/>
      <c r="F38" s="5">
        <f t="shared" si="4"/>
        <v>0</v>
      </c>
      <c r="G38" s="16"/>
    </row>
    <row r="39" spans="1:7" s="53" customFormat="1" x14ac:dyDescent="0.25">
      <c r="A39" s="27" t="s">
        <v>36</v>
      </c>
      <c r="B39" s="3"/>
      <c r="C39" s="3"/>
      <c r="D39" s="5"/>
      <c r="E39" s="5"/>
      <c r="F39" s="5">
        <f t="shared" si="4"/>
        <v>0</v>
      </c>
      <c r="G39" s="16"/>
    </row>
    <row r="40" spans="1:7" s="53" customFormat="1" x14ac:dyDescent="0.25">
      <c r="A40" s="27" t="s">
        <v>37</v>
      </c>
      <c r="B40" s="44"/>
      <c r="C40" s="44"/>
      <c r="D40" s="45"/>
      <c r="E40" s="45"/>
      <c r="F40" s="5">
        <f t="shared" si="4"/>
        <v>0</v>
      </c>
      <c r="G40" s="46"/>
    </row>
    <row r="41" spans="1:7" s="53" customFormat="1" x14ac:dyDescent="0.25">
      <c r="A41" s="27" t="s">
        <v>38</v>
      </c>
      <c r="B41" s="44"/>
      <c r="C41" s="44"/>
      <c r="D41" s="45"/>
      <c r="E41" s="45"/>
      <c r="F41" s="5">
        <f t="shared" si="4"/>
        <v>0</v>
      </c>
      <c r="G41" s="46"/>
    </row>
    <row r="42" spans="1:7" s="53" customFormat="1" x14ac:dyDescent="0.25">
      <c r="A42" s="27" t="s">
        <v>39</v>
      </c>
      <c r="B42" s="44"/>
      <c r="C42" s="44"/>
      <c r="D42" s="45"/>
      <c r="E42" s="45"/>
      <c r="F42" s="5">
        <f t="shared" si="4"/>
        <v>0</v>
      </c>
      <c r="G42" s="46"/>
    </row>
    <row r="43" spans="1:7" s="53" customFormat="1" x14ac:dyDescent="0.25">
      <c r="A43" s="26" t="s">
        <v>40</v>
      </c>
      <c r="B43" s="44"/>
      <c r="C43" s="44"/>
      <c r="D43" s="45"/>
      <c r="E43" s="45"/>
      <c r="F43" s="5">
        <f t="shared" si="4"/>
        <v>0</v>
      </c>
      <c r="G43" s="46"/>
    </row>
    <row r="44" spans="1:7" s="53" customFormat="1" x14ac:dyDescent="0.25">
      <c r="A44" s="27" t="s">
        <v>41</v>
      </c>
      <c r="B44" s="44"/>
      <c r="C44" s="44"/>
      <c r="D44" s="45"/>
      <c r="E44" s="45"/>
      <c r="F44" s="5">
        <f t="shared" si="4"/>
        <v>0</v>
      </c>
      <c r="G44" s="46"/>
    </row>
    <row r="45" spans="1:7" s="53" customFormat="1" ht="15.75" thickBot="1" x14ac:dyDescent="0.3">
      <c r="A45" s="79" t="s">
        <v>12</v>
      </c>
      <c r="B45" s="80"/>
      <c r="C45" s="80"/>
      <c r="D45" s="80"/>
      <c r="E45" s="80"/>
      <c r="F45" s="5">
        <f>+SUM(F33:F44)</f>
        <v>0</v>
      </c>
      <c r="G45" s="13"/>
    </row>
    <row r="46" spans="1:7" s="53" customFormat="1" ht="15.75" thickBot="1" x14ac:dyDescent="0.3">
      <c r="A46" s="49"/>
      <c r="B46" s="50"/>
      <c r="C46" s="50"/>
      <c r="D46" s="50"/>
      <c r="E46" s="50"/>
      <c r="F46" s="51"/>
      <c r="G46" s="52"/>
    </row>
    <row r="47" spans="1:7" x14ac:dyDescent="0.25">
      <c r="A47" s="76" t="s">
        <v>57</v>
      </c>
      <c r="B47" s="77"/>
      <c r="C47" s="77"/>
      <c r="D47" s="77"/>
      <c r="E47" s="77"/>
      <c r="F47" s="77"/>
      <c r="G47" s="78"/>
    </row>
    <row r="48" spans="1:7" ht="38.25" x14ac:dyDescent="0.25">
      <c r="A48" s="14" t="s">
        <v>2</v>
      </c>
      <c r="B48" s="6" t="s">
        <v>3</v>
      </c>
      <c r="C48" s="6" t="s">
        <v>4</v>
      </c>
      <c r="D48" s="6" t="s">
        <v>5</v>
      </c>
      <c r="E48" s="6" t="s">
        <v>6</v>
      </c>
      <c r="F48" s="7" t="s">
        <v>9</v>
      </c>
      <c r="G48" s="15" t="s">
        <v>10</v>
      </c>
    </row>
    <row r="49" spans="1:7" ht="26.25" thickBot="1" x14ac:dyDescent="0.3">
      <c r="A49" s="63" t="s">
        <v>46</v>
      </c>
      <c r="B49" s="3"/>
      <c r="C49" s="4">
        <v>1</v>
      </c>
      <c r="D49" s="5"/>
      <c r="E49" s="5"/>
      <c r="F49" s="5">
        <f>D49*C49</f>
        <v>0</v>
      </c>
      <c r="G49" s="16"/>
    </row>
    <row r="50" spans="1:7" x14ac:dyDescent="0.25">
      <c r="A50" s="26" t="s">
        <v>49</v>
      </c>
      <c r="B50" s="3"/>
      <c r="C50" s="4">
        <v>1</v>
      </c>
      <c r="D50" s="5"/>
      <c r="E50" s="5"/>
      <c r="F50" s="5">
        <f>D50*C50</f>
        <v>0</v>
      </c>
      <c r="G50" s="16"/>
    </row>
    <row r="51" spans="1:7" x14ac:dyDescent="0.25">
      <c r="A51" s="43" t="s">
        <v>67</v>
      </c>
      <c r="B51" s="44"/>
      <c r="C51" s="86">
        <v>5</v>
      </c>
      <c r="D51" s="45"/>
      <c r="E51" s="45"/>
      <c r="F51" s="45"/>
      <c r="G51" s="46"/>
    </row>
    <row r="52" spans="1:7" ht="15.75" thickBot="1" x14ac:dyDescent="0.3">
      <c r="A52" s="79" t="s">
        <v>48</v>
      </c>
      <c r="B52" s="80"/>
      <c r="C52" s="80"/>
      <c r="D52" s="80"/>
      <c r="E52" s="80"/>
      <c r="F52" s="12">
        <f>SUM(F49:F49)</f>
        <v>0</v>
      </c>
      <c r="G52" s="13"/>
    </row>
    <row r="53" spans="1:7" ht="15.75" thickBot="1" x14ac:dyDescent="0.3"/>
    <row r="54" spans="1:7" ht="58.5" customHeight="1" thickBot="1" x14ac:dyDescent="0.3">
      <c r="B54" s="17" t="s">
        <v>20</v>
      </c>
      <c r="D54" s="64" t="s">
        <v>11</v>
      </c>
      <c r="E54" s="65"/>
      <c r="F54" s="24"/>
    </row>
    <row r="55" spans="1:7" ht="15.75" thickBot="1" x14ac:dyDescent="0.3">
      <c r="A55" s="19" t="s">
        <v>0</v>
      </c>
      <c r="B55" s="18">
        <f>F16</f>
        <v>0</v>
      </c>
    </row>
    <row r="56" spans="1:7" ht="15.75" thickBot="1" x14ac:dyDescent="0.3">
      <c r="A56" s="19" t="s">
        <v>1</v>
      </c>
      <c r="B56" s="18">
        <f>F22</f>
        <v>0</v>
      </c>
    </row>
    <row r="57" spans="1:7" ht="15.75" thickBot="1" x14ac:dyDescent="0.3">
      <c r="A57" s="32" t="s">
        <v>21</v>
      </c>
      <c r="B57" s="33">
        <f>B55+B56</f>
        <v>0</v>
      </c>
    </row>
    <row r="58" spans="1:7" ht="15.75" thickBot="1" x14ac:dyDescent="0.3">
      <c r="A58" s="31" t="s">
        <v>19</v>
      </c>
      <c r="B58" s="18">
        <f>F29</f>
        <v>0</v>
      </c>
    </row>
    <row r="59" spans="1:7" ht="15.75" thickBot="1" x14ac:dyDescent="0.3">
      <c r="A59" s="19" t="s">
        <v>14</v>
      </c>
      <c r="B59" s="34">
        <f>F45</f>
        <v>0</v>
      </c>
    </row>
    <row r="60" spans="1:7" ht="15.75" thickBot="1" x14ac:dyDescent="0.3">
      <c r="A60" s="35" t="s">
        <v>51</v>
      </c>
      <c r="B60" s="36">
        <f>B58+B59</f>
        <v>0</v>
      </c>
    </row>
    <row r="61" spans="1:7" s="1" customFormat="1" ht="15.75" thickBot="1" x14ac:dyDescent="0.3">
      <c r="A61" s="37" t="s">
        <v>52</v>
      </c>
      <c r="B61" s="38">
        <f>B57+B60</f>
        <v>0</v>
      </c>
    </row>
    <row r="62" spans="1:7" ht="15.75" thickBot="1" x14ac:dyDescent="0.3">
      <c r="A62" s="19" t="s">
        <v>68</v>
      </c>
      <c r="B62" s="34">
        <f>F52</f>
        <v>0</v>
      </c>
    </row>
    <row r="63" spans="1:7" ht="15.75" thickBot="1" x14ac:dyDescent="0.3">
      <c r="A63" s="35" t="s">
        <v>59</v>
      </c>
      <c r="B63" s="36">
        <f>B62</f>
        <v>0</v>
      </c>
    </row>
    <row r="64" spans="1:7" x14ac:dyDescent="0.25">
      <c r="A64" s="54" t="s">
        <v>50</v>
      </c>
      <c r="B64" s="55">
        <f>B57+B63</f>
        <v>0</v>
      </c>
    </row>
    <row r="65" spans="1:12" ht="15.75" thickBot="1" x14ac:dyDescent="0.3">
      <c r="A65" s="58" t="s">
        <v>53</v>
      </c>
      <c r="B65" s="59">
        <f>B57+B61+B64</f>
        <v>0</v>
      </c>
      <c r="C65" s="57"/>
      <c r="L65" s="56"/>
    </row>
    <row r="66" spans="1:12" x14ac:dyDescent="0.25">
      <c r="A66" s="57"/>
      <c r="B66" s="57"/>
    </row>
  </sheetData>
  <mergeCells count="13">
    <mergeCell ref="D54:E54"/>
    <mergeCell ref="B1:G1"/>
    <mergeCell ref="B2:G2"/>
    <mergeCell ref="A4:G4"/>
    <mergeCell ref="A16:E16"/>
    <mergeCell ref="A19:G19"/>
    <mergeCell ref="A22:E22"/>
    <mergeCell ref="A25:G25"/>
    <mergeCell ref="A29:E29"/>
    <mergeCell ref="A47:G47"/>
    <mergeCell ref="A52:E52"/>
    <mergeCell ref="A31:G31"/>
    <mergeCell ref="A45:E45"/>
  </mergeCells>
  <pageMargins left="0.17" right="0.17" top="0.4" bottom="0.33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zoomScale="120" zoomScaleNormal="120" workbookViewId="0">
      <selection activeCell="A11" sqref="A11"/>
    </sheetView>
  </sheetViews>
  <sheetFormatPr baseColWidth="10" defaultRowHeight="15" x14ac:dyDescent="0.25"/>
  <cols>
    <col min="1" max="1" width="114.85546875" bestFit="1" customWidth="1"/>
    <col min="2" max="2" width="12.85546875" customWidth="1"/>
    <col min="3" max="3" width="8.42578125" customWidth="1"/>
    <col min="4" max="4" width="10.85546875" customWidth="1"/>
    <col min="6" max="6" width="11.85546875" bestFit="1" customWidth="1"/>
    <col min="7" max="7" width="16" customWidth="1"/>
  </cols>
  <sheetData>
    <row r="1" spans="1:7" s="1" customFormat="1" ht="69.75" customHeight="1" x14ac:dyDescent="0.25">
      <c r="B1" s="66" t="s">
        <v>42</v>
      </c>
      <c r="C1" s="66"/>
      <c r="D1" s="66"/>
      <c r="E1" s="66"/>
      <c r="F1" s="66"/>
      <c r="G1" s="66"/>
    </row>
    <row r="2" spans="1:7" s="1" customFormat="1" ht="21" customHeight="1" x14ac:dyDescent="0.25">
      <c r="B2" s="67" t="s">
        <v>60</v>
      </c>
      <c r="C2" s="68"/>
      <c r="D2" s="68"/>
      <c r="E2" s="68"/>
      <c r="F2" s="68"/>
      <c r="G2" s="68"/>
    </row>
    <row r="3" spans="1:7" ht="19.5" customHeight="1" x14ac:dyDescent="0.25">
      <c r="B3" s="62"/>
      <c r="C3" s="62"/>
      <c r="D3" s="62"/>
      <c r="E3" s="62"/>
      <c r="F3" s="62"/>
      <c r="G3" s="62"/>
    </row>
    <row r="4" spans="1:7" ht="27.75" customHeight="1" x14ac:dyDescent="0.25">
      <c r="A4" s="69" t="s">
        <v>61</v>
      </c>
      <c r="B4" s="69"/>
      <c r="C4" s="69"/>
      <c r="D4" s="69"/>
      <c r="E4" s="69"/>
      <c r="F4" s="69"/>
      <c r="G4" s="69"/>
    </row>
    <row r="5" spans="1:7" ht="15.75" thickBot="1" x14ac:dyDescent="0.3"/>
    <row r="6" spans="1:7" x14ac:dyDescent="0.25">
      <c r="A6" s="9" t="s">
        <v>0</v>
      </c>
      <c r="B6" s="10"/>
      <c r="C6" s="10"/>
      <c r="D6" s="10"/>
      <c r="E6" s="10"/>
      <c r="F6" s="10"/>
      <c r="G6" s="11"/>
    </row>
    <row r="7" spans="1:7" ht="39" thickBot="1" x14ac:dyDescent="0.3">
      <c r="A7" s="41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7" t="s">
        <v>9</v>
      </c>
      <c r="G7" s="15" t="s">
        <v>10</v>
      </c>
    </row>
    <row r="8" spans="1:7" ht="15.75" thickBot="1" x14ac:dyDescent="0.3">
      <c r="A8" s="47" t="s">
        <v>62</v>
      </c>
      <c r="B8" s="40"/>
      <c r="C8" s="4">
        <v>3</v>
      </c>
      <c r="D8" s="6"/>
      <c r="E8" s="6"/>
      <c r="F8" s="8">
        <f t="shared" ref="F8:F12" si="0">D8*C8</f>
        <v>0</v>
      </c>
      <c r="G8" s="15"/>
    </row>
    <row r="9" spans="1:7" ht="15.75" thickBot="1" x14ac:dyDescent="0.3">
      <c r="A9" s="48" t="s">
        <v>63</v>
      </c>
      <c r="B9" s="40"/>
      <c r="C9" s="4">
        <v>1</v>
      </c>
      <c r="D9" s="6"/>
      <c r="E9" s="6"/>
      <c r="F9" s="8">
        <f t="shared" si="0"/>
        <v>0</v>
      </c>
      <c r="G9" s="15"/>
    </row>
    <row r="10" spans="1:7" ht="15.75" thickBot="1" x14ac:dyDescent="0.3">
      <c r="A10" s="48" t="s">
        <v>66</v>
      </c>
      <c r="B10" s="40"/>
      <c r="C10" s="4">
        <v>1</v>
      </c>
      <c r="D10" s="6"/>
      <c r="E10" s="6"/>
      <c r="F10" s="8">
        <f t="shared" si="0"/>
        <v>0</v>
      </c>
      <c r="G10" s="15"/>
    </row>
    <row r="11" spans="1:7" ht="15.75" thickBot="1" x14ac:dyDescent="0.3">
      <c r="A11" s="48" t="s">
        <v>64</v>
      </c>
      <c r="B11" s="40"/>
      <c r="C11" s="4">
        <v>1</v>
      </c>
      <c r="D11" s="6"/>
      <c r="E11" s="6"/>
      <c r="F11" s="8">
        <f t="shared" si="0"/>
        <v>0</v>
      </c>
      <c r="G11" s="15"/>
    </row>
    <row r="12" spans="1:7" ht="15.75" thickBot="1" x14ac:dyDescent="0.3">
      <c r="A12" s="48" t="s">
        <v>65</v>
      </c>
      <c r="B12" s="40"/>
      <c r="C12" s="4">
        <v>1</v>
      </c>
      <c r="D12" s="6"/>
      <c r="E12" s="6"/>
      <c r="F12" s="8">
        <f t="shared" si="0"/>
        <v>0</v>
      </c>
      <c r="G12" s="15"/>
    </row>
    <row r="13" spans="1:7" ht="15.75" thickBot="1" x14ac:dyDescent="0.3">
      <c r="A13" s="70" t="s">
        <v>7</v>
      </c>
      <c r="B13" s="71"/>
      <c r="C13" s="71"/>
      <c r="D13" s="71"/>
      <c r="E13" s="71"/>
      <c r="F13" s="12">
        <f>SUM(F8:F12)</f>
        <v>0</v>
      </c>
      <c r="G13" s="13"/>
    </row>
    <row r="14" spans="1:7" ht="10.5" customHeight="1" x14ac:dyDescent="0.25">
      <c r="A14" s="23"/>
      <c r="B14" s="22"/>
      <c r="C14" s="22"/>
      <c r="D14" s="22"/>
      <c r="E14" s="22"/>
      <c r="F14" s="21"/>
      <c r="G14" s="28"/>
    </row>
    <row r="15" spans="1:7" ht="9.75" customHeight="1" x14ac:dyDescent="0.25"/>
    <row r="16" spans="1:7" x14ac:dyDescent="0.25">
      <c r="A16" s="57"/>
      <c r="B16" s="57"/>
    </row>
  </sheetData>
  <mergeCells count="4">
    <mergeCell ref="B1:G1"/>
    <mergeCell ref="B2:G2"/>
    <mergeCell ref="A4:G4"/>
    <mergeCell ref="A13:E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>
      <selection activeCell="A23" sqref="A23"/>
    </sheetView>
  </sheetViews>
  <sheetFormatPr baseColWidth="10" defaultRowHeight="15" x14ac:dyDescent="0.25"/>
  <cols>
    <col min="1" max="1" width="64.42578125" customWidth="1"/>
    <col min="2" max="2" width="16.42578125" customWidth="1"/>
    <col min="5" max="5" width="15.140625" customWidth="1"/>
  </cols>
  <sheetData>
    <row r="1" spans="1:7" s="1" customFormat="1" ht="75" customHeight="1" x14ac:dyDescent="0.25">
      <c r="B1" s="66" t="str">
        <f>DPGF!B1</f>
        <v>Fourniture et installation d’un ensemble de séchoirs du séché et de plieurs associés pour la blanchisserie du GIP VICHY</v>
      </c>
      <c r="C1" s="66"/>
      <c r="D1" s="66"/>
      <c r="E1" s="66"/>
      <c r="F1" s="25"/>
      <c r="G1" s="25"/>
    </row>
    <row r="2" spans="1:7" s="1" customFormat="1" ht="20.25" customHeight="1" x14ac:dyDescent="0.25">
      <c r="B2" s="68" t="s">
        <v>15</v>
      </c>
      <c r="C2" s="68"/>
      <c r="D2" s="68"/>
      <c r="E2" s="68"/>
    </row>
    <row r="3" spans="1:7" ht="35.1" customHeight="1" x14ac:dyDescent="0.25">
      <c r="B3" s="84"/>
      <c r="C3" s="85"/>
      <c r="D3" s="85"/>
      <c r="E3" s="85"/>
    </row>
    <row r="5" spans="1:7" ht="25.5" x14ac:dyDescent="0.25">
      <c r="A5" s="60" t="s">
        <v>2</v>
      </c>
      <c r="B5" s="61" t="s">
        <v>3</v>
      </c>
      <c r="C5" s="61" t="s">
        <v>5</v>
      </c>
      <c r="D5" s="61" t="s">
        <v>54</v>
      </c>
      <c r="E5" s="61" t="s">
        <v>6</v>
      </c>
    </row>
    <row r="6" spans="1:7" x14ac:dyDescent="0.25">
      <c r="A6" s="20" t="s">
        <v>14</v>
      </c>
      <c r="B6" s="20"/>
      <c r="C6" s="20"/>
      <c r="D6" s="20"/>
      <c r="E6" s="20"/>
    </row>
    <row r="7" spans="1:7" x14ac:dyDescent="0.25">
      <c r="A7" s="3" t="s">
        <v>30</v>
      </c>
      <c r="B7" s="3"/>
      <c r="C7" s="39">
        <f>DPGF!D33</f>
        <v>0</v>
      </c>
      <c r="D7" s="3"/>
      <c r="E7" s="3"/>
    </row>
    <row r="8" spans="1:7" x14ac:dyDescent="0.25">
      <c r="A8" s="3" t="s">
        <v>31</v>
      </c>
      <c r="B8" s="3"/>
      <c r="C8" s="39">
        <f>DPGF!D34</f>
        <v>0</v>
      </c>
      <c r="D8" s="3"/>
      <c r="E8" s="3"/>
    </row>
    <row r="9" spans="1:7" x14ac:dyDescent="0.25">
      <c r="A9" s="3" t="s">
        <v>32</v>
      </c>
      <c r="B9" s="3"/>
      <c r="C9" s="39">
        <f>DPGF!D35</f>
        <v>0</v>
      </c>
      <c r="D9" s="3"/>
      <c r="E9" s="3"/>
    </row>
    <row r="10" spans="1:7" x14ac:dyDescent="0.25">
      <c r="A10" s="3" t="s">
        <v>33</v>
      </c>
      <c r="B10" s="3"/>
      <c r="C10" s="39">
        <f>DPGF!D36</f>
        <v>0</v>
      </c>
      <c r="D10" s="3"/>
      <c r="E10" s="3"/>
    </row>
    <row r="11" spans="1:7" x14ac:dyDescent="0.25">
      <c r="A11" s="3" t="s">
        <v>34</v>
      </c>
      <c r="B11" s="3"/>
      <c r="C11" s="39">
        <f>DPGF!D37</f>
        <v>0</v>
      </c>
      <c r="D11" s="3"/>
      <c r="E11" s="3"/>
    </row>
    <row r="12" spans="1:7" x14ac:dyDescent="0.25">
      <c r="A12" s="3" t="s">
        <v>35</v>
      </c>
      <c r="B12" s="3"/>
      <c r="C12" s="39">
        <f>DPGF!D38</f>
        <v>0</v>
      </c>
      <c r="D12" s="3"/>
      <c r="E12" s="3"/>
    </row>
    <row r="13" spans="1:7" x14ac:dyDescent="0.25">
      <c r="A13" s="3" t="s">
        <v>36</v>
      </c>
      <c r="B13" s="3"/>
      <c r="C13" s="39">
        <f>DPGF!D39</f>
        <v>0</v>
      </c>
      <c r="D13" s="3"/>
      <c r="E13" s="3"/>
    </row>
    <row r="14" spans="1:7" x14ac:dyDescent="0.25">
      <c r="A14" s="3" t="s">
        <v>37</v>
      </c>
      <c r="B14" s="3"/>
      <c r="C14" s="39">
        <f>DPGF!D40</f>
        <v>0</v>
      </c>
      <c r="D14" s="3"/>
      <c r="E14" s="3"/>
    </row>
    <row r="15" spans="1:7" x14ac:dyDescent="0.25">
      <c r="A15" s="3" t="s">
        <v>38</v>
      </c>
      <c r="B15" s="3"/>
      <c r="C15" s="39">
        <f>DPGF!D41</f>
        <v>0</v>
      </c>
      <c r="D15" s="3"/>
      <c r="E15" s="3"/>
    </row>
    <row r="16" spans="1:7" x14ac:dyDescent="0.25">
      <c r="A16" s="3" t="s">
        <v>39</v>
      </c>
      <c r="B16" s="3"/>
      <c r="C16" s="39">
        <f>DPGF!D42</f>
        <v>0</v>
      </c>
      <c r="D16" s="3"/>
      <c r="E16" s="3"/>
    </row>
    <row r="17" spans="1:5" x14ac:dyDescent="0.25">
      <c r="A17" s="3" t="s">
        <v>40</v>
      </c>
      <c r="B17" s="3"/>
      <c r="C17" s="39">
        <f>DPGF!D43</f>
        <v>0</v>
      </c>
      <c r="D17" s="3"/>
      <c r="E17" s="3"/>
    </row>
    <row r="18" spans="1:5" x14ac:dyDescent="0.25">
      <c r="A18" s="3" t="s">
        <v>41</v>
      </c>
      <c r="B18" s="3"/>
      <c r="C18" s="39">
        <f>DPGF!D44</f>
        <v>0</v>
      </c>
      <c r="D18" s="3"/>
      <c r="E18" s="3"/>
    </row>
  </sheetData>
  <mergeCells count="3">
    <mergeCell ref="B1:E1"/>
    <mergeCell ref="B2:E2"/>
    <mergeCell ref="B3:E3"/>
  </mergeCells>
  <pageMargins left="0.55000000000000004" right="0.49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DPGF</vt:lpstr>
      <vt:lpstr>Offre de reprise</vt:lpstr>
      <vt:lpstr>BPU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Laleure Marie Elise</cp:lastModifiedBy>
  <cp:lastPrinted>2022-03-09T14:14:38Z</cp:lastPrinted>
  <dcterms:created xsi:type="dcterms:W3CDTF">2019-03-20T10:26:51Z</dcterms:created>
  <dcterms:modified xsi:type="dcterms:W3CDTF">2026-07-13T08:58:02Z</dcterms:modified>
</cp:coreProperties>
</file>